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eduardo_grassiolli_ebserh_gov_br/Documents/Área de Trabalho/Anexos Lavanderia/"/>
    </mc:Choice>
  </mc:AlternateContent>
  <xr:revisionPtr revIDLastSave="2" documentId="13_ncr:1_{1FF4C282-76EC-4729-9F29-1174DFA288DB}" xr6:coauthVersionLast="47" xr6:coauthVersionMax="47" xr10:uidLastSave="{AF3D75BF-A963-4C70-9422-35CBFB1ECB99}"/>
  <bookViews>
    <workbookView xWindow="-120" yWindow="-120" windowWidth="29040" windowHeight="15720" tabRatio="839" activeTab="1" xr2:uid="{00000000-000D-0000-FFFF-FFFF00000000}"/>
  </bookViews>
  <sheets>
    <sheet name="ORIENTAÇÕES GERAIS" sheetId="63" r:id="rId1"/>
    <sheet name="Planilha Resumo - Proposta " sheetId="40" r:id="rId2"/>
    <sheet name="Demais custos" sheetId="59" r:id="rId3"/>
    <sheet name="Memória de cálculo" sheetId="62" r:id="rId4"/>
  </sheets>
  <definedNames>
    <definedName name="_xlnm.Print_Area" localSheetId="1">'Planilha Resumo - Proposta 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9" l="1"/>
  <c r="F22" i="59"/>
  <c r="F23" i="59"/>
  <c r="F24" i="59"/>
  <c r="F25" i="59"/>
  <c r="F26" i="59"/>
  <c r="F27" i="59"/>
  <c r="F20" i="59"/>
  <c r="J14" i="59"/>
  <c r="J15" i="59"/>
  <c r="J13" i="59"/>
  <c r="I44" i="40"/>
  <c r="I45" i="40" s="1"/>
  <c r="I47" i="40" s="1"/>
  <c r="G21" i="59"/>
  <c r="G22" i="59"/>
  <c r="G23" i="59"/>
  <c r="G24" i="59"/>
  <c r="G25" i="59"/>
  <c r="G26" i="59"/>
  <c r="G27" i="59"/>
  <c r="E15" i="59"/>
  <c r="I15" i="59" s="1"/>
  <c r="E14" i="59"/>
  <c r="G14" i="59" s="1"/>
  <c r="H14" i="59" s="1"/>
  <c r="E13" i="59"/>
  <c r="I13" i="59" s="1"/>
  <c r="F28" i="59" l="1"/>
  <c r="G20" i="59"/>
  <c r="G28" i="59" s="1"/>
  <c r="I14" i="59"/>
  <c r="G13" i="59"/>
  <c r="H13" i="59" s="1"/>
  <c r="G15" i="59"/>
  <c r="H15" i="59" s="1"/>
  <c r="J16" i="59" l="1"/>
</calcChain>
</file>

<file path=xl/sharedStrings.xml><?xml version="1.0" encoding="utf-8"?>
<sst xmlns="http://schemas.openxmlformats.org/spreadsheetml/2006/main" count="108" uniqueCount="100">
  <si>
    <t>A</t>
  </si>
  <si>
    <t>B</t>
  </si>
  <si>
    <t>C</t>
  </si>
  <si>
    <t>Valor (R$)</t>
  </si>
  <si>
    <t>Custos Indiretos, Tributos e Lucro</t>
  </si>
  <si>
    <t>Custos indiretos</t>
  </si>
  <si>
    <t>Lucro</t>
  </si>
  <si>
    <t>Item</t>
  </si>
  <si>
    <t>Unidade</t>
  </si>
  <si>
    <t>2.1</t>
  </si>
  <si>
    <t>2.2</t>
  </si>
  <si>
    <t>2.3</t>
  </si>
  <si>
    <t>PLANILHA DE CUSTOS E FORMAÇÃO DE PREÇOS</t>
  </si>
  <si>
    <t>Percentual (%)</t>
  </si>
  <si>
    <t>C.1</t>
  </si>
  <si>
    <t>(Assinatura do Representante Legal da Licitante)</t>
  </si>
  <si>
    <t>Nome, cargo ou carimbo</t>
  </si>
  <si>
    <t>Subtotal</t>
  </si>
  <si>
    <t>Dados da Licitante</t>
  </si>
  <si>
    <t>Razão Social</t>
  </si>
  <si>
    <t>CNPJ</t>
  </si>
  <si>
    <t>Endereço</t>
  </si>
  <si>
    <t>E-mail</t>
  </si>
  <si>
    <t>Responsável Legal</t>
  </si>
  <si>
    <t>Telefone(s)</t>
  </si>
  <si>
    <t>RESULTADO CONSOLIDADO - PROPOSTA</t>
  </si>
  <si>
    <t xml:space="preserve">Processo n° </t>
  </si>
  <si>
    <t xml:space="preserve">Pregão Eletrônico nº </t>
  </si>
  <si>
    <t>Em ____ de ______________ de 20XX.</t>
  </si>
  <si>
    <t>Descrição</t>
  </si>
  <si>
    <t>Data de apresentação da proposta (DD/MM/AA)</t>
  </si>
  <si>
    <t>Descrição do Serviço</t>
  </si>
  <si>
    <t>usar fórmula truncar duas casas decimais</t>
  </si>
  <si>
    <t>A memória de cálculo deverá ser apresentada pela empresa licitante ou criar coluna da memória de cálculo nas respectivas planilhas de custos e formação de preços.</t>
  </si>
  <si>
    <t>DESCRIÇÃO</t>
  </si>
  <si>
    <t>TOTAL</t>
  </si>
  <si>
    <t>Valor Unitário (R$)</t>
  </si>
  <si>
    <t>obs.: 1- para os valores totais, usar fórmula truncar com 2 casas decimais.
2- A empresa licitante deverá ajustar a planilha para os demais custos e especificar
3- Abrir a quantidade de planilhas necessárias</t>
  </si>
  <si>
    <t>Tributos  (especificar)</t>
  </si>
  <si>
    <t>Subtotal Tributos</t>
  </si>
  <si>
    <t>Total Custos Indiretos, Tributos e Lucro</t>
  </si>
  <si>
    <t>A planilha de formação de custos e preços deverá vir em excel, fórmulas abertas, acompanhada de memória de cálculo de acordo com a legislação vigente.</t>
  </si>
  <si>
    <t>Planilha modelo editável</t>
  </si>
  <si>
    <t>Enquadramento Regime Tributário</t>
  </si>
  <si>
    <t>O preenchimento da planilha é de total responsabilidade da empresa, devendo estar de acordo com o seu regime tributário, edital, termo de referência e legislação pertinente vigente.</t>
  </si>
  <si>
    <t>ORIENTAÇÕES GERAIS PARA PREENCHIMENTO</t>
  </si>
  <si>
    <t>DEMAIS CUSTOS (especificar os demais custos envolvidos - modelo editável)</t>
  </si>
  <si>
    <t>PLANILHA DE CUSTOS E FORMAÇÃO DE PREÇOS (modelo editável)</t>
  </si>
  <si>
    <t>MEMÓRIA DE CÁLCULO (LEGISLAÇÃO PERTINENTE VIGENTE)</t>
  </si>
  <si>
    <t>Tributos (ajustar a quantidade de linhas)</t>
  </si>
  <si>
    <r>
      <t xml:space="preserve">Nº de </t>
    </r>
    <r>
      <rPr>
        <b/>
        <sz val="11"/>
        <color rgb="FFFF0000"/>
        <rFont val="Calibri"/>
        <family val="2"/>
        <scheme val="minor"/>
      </rPr>
      <t xml:space="preserve">meses </t>
    </r>
    <r>
      <rPr>
        <sz val="11"/>
        <color theme="1"/>
        <rFont val="Calibri"/>
        <family val="2"/>
        <scheme val="minor"/>
      </rPr>
      <t>da execução contratual</t>
    </r>
  </si>
  <si>
    <t>Encaminhar documentação comprobatória do regime tributário e Convenção Coletiva.</t>
  </si>
  <si>
    <t>Quaisquer alterações de maiores relevâncias na planilha de custos deverão ser justificadas pela licitante.</t>
  </si>
  <si>
    <t>A planilha deverá ser adaptada conforme realidade da empresa licitante, inserindo maiores informações.</t>
  </si>
  <si>
    <t>Deverá ser informado todos custos envolvidos, detalhando a composição dos mesmos.</t>
  </si>
  <si>
    <t>A empresa licitante deverá incluir no rodapé, planilhas complementares de custos e formação de preços que não esteja atendida por este modelo demonstrando os reais custos.</t>
  </si>
  <si>
    <t>...</t>
  </si>
  <si>
    <t>Quantidade estimada mensal</t>
  </si>
  <si>
    <t xml:space="preserve">Valor Total Mensal                     (R$) </t>
  </si>
  <si>
    <t xml:space="preserve">Valor Total Anual                     (R$) </t>
  </si>
  <si>
    <t>2- QUADRO RESUMO DOS CUSTOS COM LAVANDERIA HOSPITALAR EXTERNA</t>
  </si>
  <si>
    <t xml:space="preserve">QUADRO RESUMO LAVANDERIA HOSPITALAR EXTERNA </t>
  </si>
  <si>
    <t xml:space="preserve">CUSTO TOTAL MENSAL </t>
  </si>
  <si>
    <t>Valor Total Mensal</t>
  </si>
  <si>
    <t>Equipamentos</t>
  </si>
  <si>
    <t>Custos Processo</t>
  </si>
  <si>
    <t>Transporte</t>
  </si>
  <si>
    <t>Pregão Eletrônico nº xxxxxx</t>
  </si>
  <si>
    <t>Para a empresa optante do lucro real apresentar documento comprobatório de apuração de PIS-COFINS.</t>
  </si>
  <si>
    <t xml:space="preserve">ANEXO </t>
  </si>
  <si>
    <t>EBSERH  HUPAA-UFAL</t>
  </si>
  <si>
    <t>23540.020374/2024-15</t>
  </si>
  <si>
    <t>CONTRATAÇÃO DE EMPRESA ESPECIALIZADA NA PRESTAÇÃO DE SERVIÇOS DE NATUREZA CONTINUADA PARA ​PROCESSAMENTO DE ENXOVAL HOSPITALAR DO HOSPITAL UNIVERSITÁRIO PROFESSOR ALBERTO ANTUNES DA UNIVERSIDADE FEDERAL DE ALAGOAS (HUPAA-UFAL), envolvendo o processamento de roupas e enxovais em geral em todas as suas etapas, desde a sua utilização até seu retorno, em ideais condições de reuso e em situação higiênico sanitárias adequadas, de acordo com as especificações contidas no Termo de Referência.</t>
  </si>
  <si>
    <t>Custos com processamento de roupas</t>
  </si>
  <si>
    <t xml:space="preserve">CUSTO TOTAL 12MESES </t>
  </si>
  <si>
    <t>QUANTIDADE ESTIMATIDA QUILOS 12 MESES</t>
  </si>
  <si>
    <t>VALOR TOTAL POR QUILO (KG) 12 MESES</t>
  </si>
  <si>
    <t>ITEM</t>
  </si>
  <si>
    <t>DESCRIÇÃO DO ITEM (UTENSÍLIO OU EQUIPAMENTO)</t>
  </si>
  <si>
    <t>QUANT.</t>
  </si>
  <si>
    <t>VALOR DE MERCADO (R$)</t>
  </si>
  <si>
    <t>TAXA ANUAL DEPRECIAÇÃO  (%)</t>
  </si>
  <si>
    <t>CUSTO DEPRECIAÇÃO POR ITEM</t>
  </si>
  <si>
    <t>CUSTO MENSAL ESTIMADO DE MANUTENÇÃO</t>
  </si>
  <si>
    <t>CUSTO TOTAL MENSAL</t>
  </si>
  <si>
    <t>UNITÁRIO</t>
  </si>
  <si>
    <t>ANUAL</t>
  </si>
  <si>
    <t>MENSAL</t>
  </si>
  <si>
    <t>Balança digital, tipo plataforma.</t>
  </si>
  <si>
    <t>Carros-transporte de roupas sujas, com tampas e rodas (tipo container), em fiberglass, capacidade mínima para 400 litros. </t>
  </si>
  <si>
    <t>Gaiolas (medidas internas - mm: 760 x 570 x 1530; medidas externas - mm: 800 x 600 x 1710; Peso - kg: 49,0; com 2 prateleiras rebatíveis; aço galvanizado; 2 rodas fixas e 2 giratórias de 152 mm)</t>
  </si>
  <si>
    <t>Custo total mensal com Manutenção e Depreciação dos equipamentos.</t>
  </si>
  <si>
    <t xml:space="preserve">Embalagens </t>
  </si>
  <si>
    <t>Processo n° 23540.020374/2024-15</t>
  </si>
  <si>
    <t xml:space="preserve">Custo de Equipamentos a serem Disponibilizados </t>
  </si>
  <si>
    <t xml:space="preserve">EMBALAGENS </t>
  </si>
  <si>
    <t xml:space="preserve">Saco para embalagem de enxoval limpo </t>
  </si>
  <si>
    <t xml:space="preserve">Saco para coleta de enxoval sujo </t>
  </si>
  <si>
    <t>2.5</t>
  </si>
  <si>
    <t>Termo de Referência - SEI46196380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</si>
</sst>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-[$R$-416]\ * #,##0.00_-;\-[$R$-416]\ * #,##0.00_-;_-[$R$-416]\ * &quot;-&quot;??_-;_-@_-"/>
    <numFmt numFmtId="167" formatCode="_-&quot;R$ &quot;* #,##0.00_-;&quot;-R$ &quot;* #,##0.00_-;_-&quot;R$ &quot;* \-??_-;_-@"/>
    <numFmt numFmtId="168" formatCode="[$R$-416]\ #,##0.00;[Red]\-[$R$-416]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Cambria"/>
      <family val="2"/>
      <scheme val="maj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  <xf numFmtId="0" fontId="2" fillId="0" borderId="0"/>
    <xf numFmtId="44" fontId="20" fillId="0" borderId="0" applyFont="0" applyFill="0" applyBorder="0" applyAlignment="0" applyProtection="0"/>
  </cellStyleXfs>
  <cellXfs count="19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44" fontId="6" fillId="0" borderId="9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2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6" fillId="0" borderId="21" xfId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12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44" fontId="14" fillId="0" borderId="0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6" borderId="0" xfId="0" applyFont="1" applyFill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44" fontId="5" fillId="2" borderId="0" xfId="1" applyFont="1" applyFill="1" applyBorder="1" applyAlignment="1">
      <alignment horizontal="center" vertical="center" wrapText="1"/>
    </xf>
    <xf numFmtId="10" fontId="5" fillId="3" borderId="2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44" fontId="5" fillId="3" borderId="38" xfId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4" fontId="5" fillId="2" borderId="15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44" fontId="5" fillId="3" borderId="32" xfId="1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44" fontId="7" fillId="4" borderId="12" xfId="1" applyFont="1" applyFill="1" applyBorder="1" applyAlignment="1">
      <alignment horizontal="center" vertical="center" wrapText="1"/>
    </xf>
    <xf numFmtId="44" fontId="7" fillId="2" borderId="21" xfId="1" applyFont="1" applyFill="1" applyBorder="1" applyAlignment="1">
      <alignment horizontal="center" vertical="center" wrapText="1"/>
    </xf>
    <xf numFmtId="44" fontId="7" fillId="2" borderId="38" xfId="1" applyFont="1" applyFill="1" applyBorder="1" applyAlignment="1">
      <alignment horizontal="center" vertical="center" wrapText="1"/>
    </xf>
    <xf numFmtId="3" fontId="7" fillId="2" borderId="9" xfId="1" applyNumberFormat="1" applyFont="1" applyFill="1" applyBorder="1" applyAlignment="1">
      <alignment horizontal="center" vertical="center" wrapText="1"/>
    </xf>
    <xf numFmtId="166" fontId="5" fillId="3" borderId="9" xfId="1" applyNumberFormat="1" applyFont="1" applyFill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justify" vertical="center"/>
    </xf>
    <xf numFmtId="0" fontId="1" fillId="2" borderId="0" xfId="3" applyFill="1" applyAlignment="1">
      <alignment horizontal="center" vertical="center" wrapText="1"/>
    </xf>
    <xf numFmtId="0" fontId="21" fillId="2" borderId="0" xfId="5" applyFont="1" applyFill="1"/>
    <xf numFmtId="0" fontId="21" fillId="2" borderId="0" xfId="5" applyFont="1" applyFill="1" applyAlignment="1">
      <alignment horizontal="center"/>
    </xf>
    <xf numFmtId="44" fontId="20" fillId="2" borderId="0" xfId="6" applyFont="1" applyFill="1" applyBorder="1" applyAlignment="1">
      <alignment vertical="center"/>
    </xf>
    <xf numFmtId="167" fontId="1" fillId="2" borderId="0" xfId="3" applyNumberFormat="1" applyFill="1" applyAlignment="1">
      <alignment horizontal="center" vertical="center" wrapText="1"/>
    </xf>
    <xf numFmtId="10" fontId="1" fillId="2" borderId="0" xfId="3" applyNumberFormat="1" applyFill="1" applyAlignment="1">
      <alignment horizontal="center" vertical="center" wrapText="1"/>
    </xf>
    <xf numFmtId="44" fontId="1" fillId="2" borderId="0" xfId="6" applyFont="1" applyFill="1" applyBorder="1" applyAlignment="1">
      <alignment horizontal="center" vertical="center" wrapText="1"/>
    </xf>
    <xf numFmtId="168" fontId="1" fillId="2" borderId="0" xfId="3" applyNumberFormat="1" applyFill="1" applyAlignment="1">
      <alignment horizontal="center" vertical="center" wrapText="1"/>
    </xf>
    <xf numFmtId="44" fontId="14" fillId="2" borderId="0" xfId="1" applyFont="1" applyFill="1" applyBorder="1" applyAlignment="1">
      <alignment horizontal="center" vertical="center"/>
    </xf>
    <xf numFmtId="0" fontId="1" fillId="2" borderId="42" xfId="3" applyFill="1" applyBorder="1" applyAlignment="1">
      <alignment horizontal="center" vertical="center" wrapText="1"/>
    </xf>
    <xf numFmtId="44" fontId="20" fillId="2" borderId="42" xfId="6" applyFont="1" applyFill="1" applyBorder="1" applyAlignment="1">
      <alignment vertical="center"/>
    </xf>
    <xf numFmtId="167" fontId="1" fillId="2" borderId="42" xfId="3" applyNumberFormat="1" applyFill="1" applyBorder="1" applyAlignment="1">
      <alignment horizontal="center" vertical="center" wrapText="1"/>
    </xf>
    <xf numFmtId="10" fontId="1" fillId="2" borderId="42" xfId="3" applyNumberFormat="1" applyFill="1" applyBorder="1" applyAlignment="1">
      <alignment horizontal="center" vertical="center" wrapText="1"/>
    </xf>
    <xf numFmtId="44" fontId="1" fillId="2" borderId="1" xfId="6" applyFont="1" applyFill="1" applyBorder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1" fillId="2" borderId="41" xfId="3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42" xfId="0" applyFont="1" applyBorder="1" applyAlignment="1">
      <alignment vertical="center" wrapText="1"/>
    </xf>
    <xf numFmtId="0" fontId="22" fillId="0" borderId="42" xfId="0" applyFont="1" applyBorder="1" applyAlignment="1">
      <alignment horizontal="center" vertical="center" wrapText="1"/>
    </xf>
    <xf numFmtId="168" fontId="1" fillId="2" borderId="1" xfId="3" applyNumberFormat="1" applyFill="1" applyBorder="1" applyAlignment="1">
      <alignment horizontal="center" vertical="center" wrapText="1"/>
    </xf>
    <xf numFmtId="44" fontId="23" fillId="6" borderId="11" xfId="1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vertical="center" wrapText="1"/>
    </xf>
    <xf numFmtId="0" fontId="7" fillId="6" borderId="24" xfId="0" applyFont="1" applyFill="1" applyBorder="1" applyAlignment="1">
      <alignment vertical="center" wrapText="1"/>
    </xf>
    <xf numFmtId="168" fontId="7" fillId="6" borderId="19" xfId="0" applyNumberFormat="1" applyFont="1" applyFill="1" applyBorder="1" applyAlignment="1">
      <alignment vertical="center" wrapText="1"/>
    </xf>
    <xf numFmtId="0" fontId="7" fillId="10" borderId="37" xfId="0" applyFont="1" applyFill="1" applyBorder="1" applyAlignment="1">
      <alignment horizontal="right" vertical="center" wrapText="1"/>
    </xf>
    <xf numFmtId="0" fontId="7" fillId="10" borderId="22" xfId="0" applyFont="1" applyFill="1" applyBorder="1" applyAlignment="1">
      <alignment horizontal="right" vertical="center" wrapText="1"/>
    </xf>
    <xf numFmtId="0" fontId="7" fillId="10" borderId="23" xfId="0" applyFont="1" applyFill="1" applyBorder="1" applyAlignment="1">
      <alignment horizontal="right" vertical="center" wrapText="1"/>
    </xf>
    <xf numFmtId="0" fontId="7" fillId="10" borderId="8" xfId="0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right" vertical="center" wrapText="1"/>
    </xf>
    <xf numFmtId="0" fontId="7" fillId="8" borderId="10" xfId="0" applyFont="1" applyFill="1" applyBorder="1" applyAlignment="1">
      <alignment horizontal="right" vertical="center" wrapText="1"/>
    </xf>
    <xf numFmtId="0" fontId="7" fillId="8" borderId="1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left" vertical="top" wrapText="1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7" fillId="0" borderId="2" xfId="4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10" borderId="20" xfId="0" applyFont="1" applyFill="1" applyBorder="1" applyAlignment="1">
      <alignment horizontal="right" vertical="center" wrapText="1"/>
    </xf>
    <xf numFmtId="0" fontId="7" fillId="10" borderId="3" xfId="0" applyFont="1" applyFill="1" applyBorder="1" applyAlignment="1">
      <alignment horizontal="right" vertical="center" wrapText="1"/>
    </xf>
    <xf numFmtId="0" fontId="7" fillId="10" borderId="4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/>
    </xf>
    <xf numFmtId="0" fontId="5" fillId="9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6" borderId="18" xfId="0" applyFont="1" applyFill="1" applyBorder="1" applyAlignment="1">
      <alignment horizontal="right" vertical="center" wrapText="1"/>
    </xf>
    <xf numFmtId="0" fontId="7" fillId="6" borderId="24" xfId="0" applyFont="1" applyFill="1" applyBorder="1" applyAlignment="1">
      <alignment horizontal="right" vertical="center" wrapText="1"/>
    </xf>
    <xf numFmtId="0" fontId="7" fillId="6" borderId="19" xfId="0" applyFont="1" applyFill="1" applyBorder="1" applyAlignment="1">
      <alignment horizontal="right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right" vertical="center" wrapText="1"/>
    </xf>
    <xf numFmtId="0" fontId="7" fillId="6" borderId="47" xfId="0" applyFont="1" applyFill="1" applyBorder="1" applyAlignment="1">
      <alignment horizontal="right" vertical="center" wrapText="1"/>
    </xf>
    <xf numFmtId="0" fontId="7" fillId="6" borderId="48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</cellXfs>
  <cellStyles count="7">
    <cellStyle name="Hiperlink" xfId="4" builtinId="8"/>
    <cellStyle name="Moeda" xfId="1" builtinId="4"/>
    <cellStyle name="Moeda 2" xfId="6" xr:uid="{4C733654-7FCA-41AD-AF9F-E4410698F213}"/>
    <cellStyle name="Normal" xfId="0" builtinId="0"/>
    <cellStyle name="Normal 2" xfId="3" xr:uid="{00000000-0005-0000-0000-000003000000}"/>
    <cellStyle name="Normal 3" xfId="5" xr:uid="{8C38AB87-3C5E-44D9-8A31-FF53B781BE84}"/>
    <cellStyle name="Vírgula 2" xfId="2" xr:uid="{00000000-0005-0000-0000-000006000000}"/>
  </cellStyles>
  <dxfs count="0"/>
  <tableStyles count="0" defaultTableStyle="TableStyleMedium2" defaultPivotStyle="PivotStyleLight16"/>
  <colors>
    <mruColors>
      <color rgb="FFFFFF99"/>
      <color rgb="FFC2844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0</xdr:row>
      <xdr:rowOff>428625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2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65B5E8-2CF0-48FB-97F3-1C6C976FEA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B11"/>
  <sheetViews>
    <sheetView workbookViewId="0">
      <selection activeCell="F11" sqref="F11"/>
    </sheetView>
  </sheetViews>
  <sheetFormatPr defaultRowHeight="15" x14ac:dyDescent="0.25"/>
  <cols>
    <col min="1" max="1" width="9.140625" style="6"/>
    <col min="2" max="2" width="102.5703125" style="12" customWidth="1"/>
    <col min="3" max="16384" width="9.140625" style="8"/>
  </cols>
  <sheetData>
    <row r="2" spans="1:2" ht="20.100000000000001" customHeight="1" x14ac:dyDescent="0.25">
      <c r="A2" s="48"/>
      <c r="B2" s="41" t="s">
        <v>45</v>
      </c>
    </row>
    <row r="3" spans="1:2" ht="30" customHeight="1" x14ac:dyDescent="0.25">
      <c r="A3" s="28">
        <v>1</v>
      </c>
      <c r="B3" s="45" t="s">
        <v>42</v>
      </c>
    </row>
    <row r="4" spans="1:2" ht="30" customHeight="1" x14ac:dyDescent="0.25">
      <c r="A4" s="28">
        <v>2</v>
      </c>
      <c r="B4" s="45" t="s">
        <v>53</v>
      </c>
    </row>
    <row r="5" spans="1:2" ht="30" customHeight="1" x14ac:dyDescent="0.25">
      <c r="A5" s="28">
        <v>3</v>
      </c>
      <c r="B5" s="45" t="s">
        <v>44</v>
      </c>
    </row>
    <row r="6" spans="1:2" ht="30" customHeight="1" x14ac:dyDescent="0.25">
      <c r="A6" s="28">
        <v>4</v>
      </c>
      <c r="B6" s="45" t="s">
        <v>54</v>
      </c>
    </row>
    <row r="7" spans="1:2" ht="30" customHeight="1" x14ac:dyDescent="0.25">
      <c r="A7" s="28">
        <v>5</v>
      </c>
      <c r="B7" s="45" t="s">
        <v>51</v>
      </c>
    </row>
    <row r="8" spans="1:2" ht="30" customHeight="1" x14ac:dyDescent="0.25">
      <c r="A8" s="28">
        <v>6</v>
      </c>
      <c r="B8" s="45" t="s">
        <v>41</v>
      </c>
    </row>
    <row r="9" spans="1:2" ht="30" customHeight="1" x14ac:dyDescent="0.25">
      <c r="A9" s="28">
        <v>7</v>
      </c>
      <c r="B9" s="45" t="s">
        <v>55</v>
      </c>
    </row>
    <row r="10" spans="1:2" ht="30" customHeight="1" x14ac:dyDescent="0.25">
      <c r="A10" s="28">
        <v>8</v>
      </c>
      <c r="B10" s="45" t="s">
        <v>68</v>
      </c>
    </row>
    <row r="11" spans="1:2" ht="32.25" customHeight="1" x14ac:dyDescent="0.25">
      <c r="A11" s="28">
        <v>9</v>
      </c>
      <c r="B11" s="45" t="s">
        <v>52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92"/>
  <sheetViews>
    <sheetView showGridLines="0" tabSelected="1" topLeftCell="A18" zoomScaleNormal="100" workbookViewId="0">
      <selection activeCell="A30" sqref="A30:XFD30"/>
    </sheetView>
  </sheetViews>
  <sheetFormatPr defaultRowHeight="15" x14ac:dyDescent="0.25"/>
  <cols>
    <col min="1" max="1" width="7.140625" style="8" customWidth="1"/>
    <col min="2" max="2" width="18" style="8" customWidth="1"/>
    <col min="3" max="3" width="24.140625" style="8" customWidth="1"/>
    <col min="4" max="4" width="15.7109375" style="8" customWidth="1"/>
    <col min="5" max="5" width="13.7109375" style="8" customWidth="1"/>
    <col min="6" max="6" width="15.7109375" style="8" customWidth="1"/>
    <col min="7" max="7" width="11.7109375" style="8" customWidth="1"/>
    <col min="8" max="8" width="15.7109375" style="8" customWidth="1"/>
    <col min="9" max="9" width="16.85546875" style="8" customWidth="1"/>
    <col min="10" max="16384" width="9.140625" style="8"/>
  </cols>
  <sheetData>
    <row r="1" spans="1:9" ht="54.75" customHeight="1" x14ac:dyDescent="0.25">
      <c r="B1" s="12"/>
      <c r="C1" s="12"/>
    </row>
    <row r="2" spans="1:9" x14ac:dyDescent="0.25">
      <c r="B2" s="12"/>
      <c r="C2" s="12"/>
    </row>
    <row r="3" spans="1:9" ht="18.75" x14ac:dyDescent="0.25">
      <c r="A3" s="152" t="s">
        <v>69</v>
      </c>
      <c r="B3" s="152"/>
      <c r="C3" s="152"/>
      <c r="D3" s="152"/>
    </row>
    <row r="4" spans="1:9" ht="15.75" x14ac:dyDescent="0.25">
      <c r="A4" s="153" t="s">
        <v>47</v>
      </c>
      <c r="B4" s="153"/>
      <c r="C4" s="153"/>
      <c r="D4" s="153"/>
    </row>
    <row r="5" spans="1:9" x14ac:dyDescent="0.25">
      <c r="A5" s="154" t="s">
        <v>25</v>
      </c>
      <c r="B5" s="154"/>
      <c r="C5" s="154"/>
      <c r="D5" s="154"/>
    </row>
    <row r="6" spans="1:9" ht="15" customHeight="1" thickBot="1" x14ac:dyDescent="0.3">
      <c r="B6" s="13"/>
      <c r="C6" s="13"/>
    </row>
    <row r="7" spans="1:9" ht="24.95" customHeight="1" x14ac:dyDescent="0.25">
      <c r="A7" s="162" t="s">
        <v>70</v>
      </c>
      <c r="B7" s="163"/>
      <c r="C7" s="163"/>
      <c r="D7" s="163"/>
      <c r="E7" s="163"/>
      <c r="F7" s="163"/>
      <c r="G7" s="163"/>
      <c r="H7" s="163"/>
      <c r="I7" s="164"/>
    </row>
    <row r="8" spans="1:9" ht="20.100000000000001" customHeight="1" x14ac:dyDescent="0.25">
      <c r="A8" s="159" t="s">
        <v>26</v>
      </c>
      <c r="B8" s="111"/>
      <c r="C8" s="111"/>
      <c r="D8" s="111" t="s">
        <v>71</v>
      </c>
      <c r="E8" s="111"/>
      <c r="F8" s="111"/>
      <c r="G8" s="111"/>
      <c r="H8" s="111"/>
      <c r="I8" s="112"/>
    </row>
    <row r="9" spans="1:9" ht="20.100000000000001" customHeight="1" x14ac:dyDescent="0.25">
      <c r="A9" s="159" t="s">
        <v>27</v>
      </c>
      <c r="B9" s="111"/>
      <c r="C9" s="111"/>
      <c r="D9" s="111" t="s">
        <v>99</v>
      </c>
      <c r="E9" s="111"/>
      <c r="F9" s="111"/>
      <c r="G9" s="111"/>
      <c r="H9" s="111"/>
      <c r="I9" s="112"/>
    </row>
    <row r="10" spans="1:9" ht="20.100000000000001" customHeight="1" x14ac:dyDescent="0.25">
      <c r="A10" s="155" t="s">
        <v>30</v>
      </c>
      <c r="B10" s="156"/>
      <c r="C10" s="156"/>
      <c r="D10" s="111"/>
      <c r="E10" s="111"/>
      <c r="F10" s="111"/>
      <c r="G10" s="111"/>
      <c r="H10" s="111"/>
      <c r="I10" s="112"/>
    </row>
    <row r="11" spans="1:9" ht="20.100000000000001" customHeight="1" thickBot="1" x14ac:dyDescent="0.3">
      <c r="A11" s="160" t="s">
        <v>50</v>
      </c>
      <c r="B11" s="161"/>
      <c r="C11" s="161"/>
      <c r="D11" s="113">
        <v>12</v>
      </c>
      <c r="E11" s="113"/>
      <c r="F11" s="113"/>
      <c r="G11" s="113"/>
      <c r="H11" s="113"/>
      <c r="I11" s="114"/>
    </row>
    <row r="12" spans="1:9" ht="15.75" thickBot="1" x14ac:dyDescent="0.3">
      <c r="A12" s="18"/>
      <c r="B12" s="18"/>
      <c r="C12" s="18"/>
      <c r="D12" s="18"/>
    </row>
    <row r="13" spans="1:9" ht="109.5" customHeight="1" thickBot="1" x14ac:dyDescent="0.3">
      <c r="A13" s="157" t="s">
        <v>31</v>
      </c>
      <c r="B13" s="158"/>
      <c r="C13" s="117" t="s">
        <v>72</v>
      </c>
      <c r="D13" s="118"/>
      <c r="E13" s="118"/>
      <c r="F13" s="118"/>
      <c r="G13" s="118"/>
      <c r="H13" s="118"/>
      <c r="I13" s="119"/>
    </row>
    <row r="14" spans="1:9" ht="15.75" thickBot="1" x14ac:dyDescent="0.3"/>
    <row r="15" spans="1:9" ht="24.95" customHeight="1" x14ac:dyDescent="0.25">
      <c r="A15" s="120" t="s">
        <v>18</v>
      </c>
      <c r="B15" s="121"/>
      <c r="C15" s="121"/>
      <c r="D15" s="121"/>
      <c r="E15" s="121"/>
      <c r="F15" s="121"/>
      <c r="G15" s="121"/>
      <c r="H15" s="121"/>
      <c r="I15" s="122"/>
    </row>
    <row r="16" spans="1:9" ht="20.100000000000001" customHeight="1" x14ac:dyDescent="0.25">
      <c r="A16" s="10">
        <v>1</v>
      </c>
      <c r="B16" s="145" t="s">
        <v>19</v>
      </c>
      <c r="C16" s="146"/>
      <c r="D16" s="145"/>
      <c r="E16" s="128"/>
      <c r="F16" s="128"/>
      <c r="G16" s="128"/>
      <c r="H16" s="128"/>
      <c r="I16" s="129"/>
    </row>
    <row r="17" spans="1:9" ht="20.100000000000001" customHeight="1" x14ac:dyDescent="0.25">
      <c r="A17" s="10">
        <v>2</v>
      </c>
      <c r="B17" s="145" t="s">
        <v>20</v>
      </c>
      <c r="C17" s="146"/>
      <c r="D17" s="145"/>
      <c r="E17" s="128"/>
      <c r="F17" s="128"/>
      <c r="G17" s="128"/>
      <c r="H17" s="128"/>
      <c r="I17" s="129"/>
    </row>
    <row r="18" spans="1:9" ht="20.100000000000001" customHeight="1" x14ac:dyDescent="0.25">
      <c r="A18" s="10">
        <v>3</v>
      </c>
      <c r="B18" s="26" t="s">
        <v>43</v>
      </c>
      <c r="C18" s="14"/>
      <c r="D18" s="145"/>
      <c r="E18" s="128"/>
      <c r="F18" s="128"/>
      <c r="G18" s="128"/>
      <c r="H18" s="128"/>
      <c r="I18" s="129"/>
    </row>
    <row r="19" spans="1:9" ht="20.100000000000001" customHeight="1" x14ac:dyDescent="0.25">
      <c r="A19" s="10">
        <v>4</v>
      </c>
      <c r="B19" s="145" t="s">
        <v>21</v>
      </c>
      <c r="C19" s="146"/>
      <c r="D19" s="145"/>
      <c r="E19" s="128"/>
      <c r="F19" s="128"/>
      <c r="G19" s="128"/>
      <c r="H19" s="128"/>
      <c r="I19" s="129"/>
    </row>
    <row r="20" spans="1:9" ht="20.100000000000001" customHeight="1" x14ac:dyDescent="0.25">
      <c r="A20" s="10">
        <v>5</v>
      </c>
      <c r="B20" s="145" t="s">
        <v>24</v>
      </c>
      <c r="C20" s="146"/>
      <c r="D20" s="145"/>
      <c r="E20" s="128"/>
      <c r="F20" s="128"/>
      <c r="G20" s="128"/>
      <c r="H20" s="128"/>
      <c r="I20" s="129"/>
    </row>
    <row r="21" spans="1:9" ht="20.100000000000001" customHeight="1" x14ac:dyDescent="0.25">
      <c r="A21" s="10">
        <v>6</v>
      </c>
      <c r="B21" s="145" t="s">
        <v>22</v>
      </c>
      <c r="C21" s="146"/>
      <c r="D21" s="127"/>
      <c r="E21" s="128"/>
      <c r="F21" s="128"/>
      <c r="G21" s="128"/>
      <c r="H21" s="128"/>
      <c r="I21" s="129"/>
    </row>
    <row r="22" spans="1:9" ht="20.100000000000001" customHeight="1" thickBot="1" x14ac:dyDescent="0.3">
      <c r="A22" s="46">
        <v>7</v>
      </c>
      <c r="B22" s="130" t="s">
        <v>23</v>
      </c>
      <c r="C22" s="147"/>
      <c r="D22" s="130"/>
      <c r="E22" s="131"/>
      <c r="F22" s="131"/>
      <c r="G22" s="131"/>
      <c r="H22" s="131"/>
      <c r="I22" s="132"/>
    </row>
    <row r="23" spans="1:9" x14ac:dyDescent="0.25">
      <c r="A23" s="2"/>
      <c r="B23" s="27"/>
      <c r="C23" s="2"/>
      <c r="D23" s="2"/>
      <c r="E23" s="2"/>
      <c r="F23" s="2"/>
    </row>
    <row r="24" spans="1:9" ht="28.5" customHeight="1" thickBot="1" x14ac:dyDescent="0.3">
      <c r="A24" s="33"/>
      <c r="B24" s="33"/>
      <c r="C24" s="33"/>
      <c r="D24" s="33"/>
      <c r="E24" s="33"/>
      <c r="F24" s="33"/>
      <c r="G24" s="33"/>
      <c r="H24" s="66"/>
      <c r="I24" s="66"/>
    </row>
    <row r="25" spans="1:9" ht="31.5" customHeight="1" x14ac:dyDescent="0.25">
      <c r="A25" s="165" t="s">
        <v>60</v>
      </c>
      <c r="B25" s="166"/>
      <c r="C25" s="166"/>
      <c r="D25" s="166"/>
      <c r="E25" s="166"/>
      <c r="F25" s="166"/>
      <c r="G25" s="166"/>
      <c r="H25" s="166"/>
      <c r="I25" s="167"/>
    </row>
    <row r="26" spans="1:9" ht="36" customHeight="1" x14ac:dyDescent="0.25">
      <c r="A26" s="51"/>
      <c r="B26" s="135" t="s">
        <v>73</v>
      </c>
      <c r="C26" s="136"/>
      <c r="D26" s="136"/>
      <c r="E26" s="136"/>
      <c r="F26" s="136"/>
      <c r="G26" s="136"/>
      <c r="H26" s="136"/>
      <c r="I26" s="67" t="s">
        <v>63</v>
      </c>
    </row>
    <row r="27" spans="1:9" ht="53.25" customHeight="1" x14ac:dyDescent="0.25">
      <c r="A27" s="24" t="s">
        <v>9</v>
      </c>
      <c r="B27" s="168" t="s">
        <v>65</v>
      </c>
      <c r="C27" s="169"/>
      <c r="D27" s="169"/>
      <c r="E27" s="169"/>
      <c r="F27" s="169"/>
      <c r="G27" s="169"/>
      <c r="H27" s="170"/>
      <c r="I27" s="64"/>
    </row>
    <row r="28" spans="1:9" ht="52.5" customHeight="1" x14ac:dyDescent="0.25">
      <c r="A28" s="24" t="s">
        <v>10</v>
      </c>
      <c r="B28" s="168" t="s">
        <v>92</v>
      </c>
      <c r="C28" s="169"/>
      <c r="D28" s="169"/>
      <c r="E28" s="169"/>
      <c r="F28" s="169"/>
      <c r="G28" s="169"/>
      <c r="H28" s="170"/>
      <c r="I28" s="64"/>
    </row>
    <row r="29" spans="1:9" ht="48" customHeight="1" x14ac:dyDescent="0.25">
      <c r="A29" s="24" t="s">
        <v>11</v>
      </c>
      <c r="B29" s="168" t="s">
        <v>66</v>
      </c>
      <c r="C29" s="169"/>
      <c r="D29" s="169"/>
      <c r="E29" s="169"/>
      <c r="F29" s="169"/>
      <c r="G29" s="169"/>
      <c r="H29" s="170"/>
      <c r="I29" s="64"/>
    </row>
    <row r="30" spans="1:9" ht="45" customHeight="1" x14ac:dyDescent="0.25">
      <c r="A30" s="24" t="s">
        <v>98</v>
      </c>
      <c r="B30" s="168" t="s">
        <v>64</v>
      </c>
      <c r="C30" s="169"/>
      <c r="D30" s="169"/>
      <c r="E30" s="169"/>
      <c r="F30" s="169"/>
      <c r="G30" s="169"/>
      <c r="H30" s="170"/>
      <c r="I30" s="64"/>
    </row>
    <row r="31" spans="1:9" ht="43.5" customHeight="1" x14ac:dyDescent="0.25">
      <c r="A31" s="171" t="s">
        <v>17</v>
      </c>
      <c r="B31" s="172"/>
      <c r="C31" s="172"/>
      <c r="D31" s="172"/>
      <c r="E31" s="172"/>
      <c r="F31" s="172"/>
      <c r="G31" s="172"/>
      <c r="H31" s="173"/>
      <c r="I31" s="76"/>
    </row>
    <row r="32" spans="1:9" ht="20.100000000000001" customHeight="1" x14ac:dyDescent="0.25">
      <c r="A32" s="68"/>
      <c r="B32" s="33"/>
      <c r="C32" s="33"/>
      <c r="D32" s="33"/>
      <c r="E32" s="33"/>
      <c r="F32" s="33"/>
      <c r="G32" s="33"/>
      <c r="H32" s="66"/>
      <c r="I32" s="69"/>
    </row>
    <row r="33" spans="1:11" ht="21" customHeight="1" x14ac:dyDescent="0.25">
      <c r="A33" s="71" t="s">
        <v>10</v>
      </c>
      <c r="B33" s="150" t="s">
        <v>4</v>
      </c>
      <c r="C33" s="150"/>
      <c r="D33" s="150"/>
      <c r="E33" s="150"/>
      <c r="F33" s="150"/>
      <c r="G33" s="151"/>
      <c r="H33" s="47" t="s">
        <v>13</v>
      </c>
      <c r="I33" s="52" t="s">
        <v>3</v>
      </c>
    </row>
    <row r="34" spans="1:11" ht="21" customHeight="1" x14ac:dyDescent="0.25">
      <c r="A34" s="24" t="s">
        <v>0</v>
      </c>
      <c r="B34" s="148" t="s">
        <v>5</v>
      </c>
      <c r="C34" s="148"/>
      <c r="D34" s="148"/>
      <c r="E34" s="148"/>
      <c r="F34" s="148"/>
      <c r="G34" s="148"/>
      <c r="H34" s="3"/>
      <c r="I34" s="17"/>
    </row>
    <row r="35" spans="1:11" ht="21" customHeight="1" x14ac:dyDescent="0.25">
      <c r="A35" s="11" t="s">
        <v>1</v>
      </c>
      <c r="B35" s="149" t="s">
        <v>6</v>
      </c>
      <c r="C35" s="149"/>
      <c r="D35" s="149"/>
      <c r="E35" s="149"/>
      <c r="F35" s="149"/>
      <c r="G35" s="149"/>
      <c r="H35" s="3"/>
      <c r="I35" s="17"/>
    </row>
    <row r="36" spans="1:11" ht="21" customHeight="1" x14ac:dyDescent="0.25">
      <c r="A36" s="53"/>
      <c r="B36" s="42"/>
      <c r="C36" s="42"/>
      <c r="D36" s="42"/>
      <c r="E36" s="42"/>
      <c r="F36" s="42"/>
      <c r="G36" s="42"/>
      <c r="H36" s="42"/>
      <c r="I36" s="54"/>
    </row>
    <row r="37" spans="1:11" x14ac:dyDescent="0.25">
      <c r="A37" s="20" t="s">
        <v>2</v>
      </c>
      <c r="B37" s="144" t="s">
        <v>49</v>
      </c>
      <c r="C37" s="144"/>
      <c r="D37" s="144"/>
      <c r="E37" s="144"/>
      <c r="F37" s="144"/>
      <c r="G37" s="144"/>
      <c r="H37" s="25" t="s">
        <v>13</v>
      </c>
      <c r="I37" s="16" t="s">
        <v>3</v>
      </c>
    </row>
    <row r="38" spans="1:11" ht="21" customHeight="1" x14ac:dyDescent="0.25">
      <c r="A38" s="11" t="s">
        <v>14</v>
      </c>
      <c r="B38" s="133" t="s">
        <v>38</v>
      </c>
      <c r="C38" s="134"/>
      <c r="D38" s="134"/>
      <c r="E38" s="134"/>
      <c r="F38" s="134"/>
      <c r="G38" s="134"/>
      <c r="H38" s="3"/>
      <c r="I38" s="23">
        <v>0</v>
      </c>
    </row>
    <row r="39" spans="1:11" ht="21" customHeight="1" x14ac:dyDescent="0.25">
      <c r="A39" s="125" t="s">
        <v>39</v>
      </c>
      <c r="B39" s="126"/>
      <c r="C39" s="126"/>
      <c r="D39" s="126"/>
      <c r="E39" s="126"/>
      <c r="F39" s="126"/>
      <c r="G39" s="126"/>
      <c r="H39" s="44"/>
      <c r="I39" s="55">
        <v>0</v>
      </c>
    </row>
    <row r="40" spans="1:11" ht="21" customHeight="1" thickBot="1" x14ac:dyDescent="0.3">
      <c r="A40" s="65"/>
      <c r="B40" s="123" t="s">
        <v>40</v>
      </c>
      <c r="C40" s="123"/>
      <c r="D40" s="123"/>
      <c r="E40" s="123"/>
      <c r="F40" s="123"/>
      <c r="G40" s="123"/>
      <c r="H40" s="124"/>
      <c r="I40" s="70"/>
    </row>
    <row r="41" spans="1:11" ht="21" customHeight="1" x14ac:dyDescent="0.25">
      <c r="A41" s="56"/>
      <c r="B41" s="9"/>
      <c r="C41" s="9"/>
      <c r="D41" s="9"/>
      <c r="E41" s="9"/>
      <c r="F41" s="43"/>
      <c r="G41" s="43"/>
      <c r="H41" s="43"/>
      <c r="I41" s="57"/>
      <c r="J41" s="15"/>
      <c r="K41" s="15"/>
    </row>
    <row r="42" spans="1:11" ht="21" customHeight="1" x14ac:dyDescent="0.25">
      <c r="A42" s="137" t="s">
        <v>61</v>
      </c>
      <c r="B42" s="138"/>
      <c r="C42" s="138"/>
      <c r="D42" s="138"/>
      <c r="E42" s="138"/>
      <c r="F42" s="138"/>
      <c r="G42" s="138"/>
      <c r="H42" s="138"/>
      <c r="I42" s="139"/>
    </row>
    <row r="43" spans="1:11" ht="20.100000000000001" customHeight="1" x14ac:dyDescent="0.25">
      <c r="A43" s="115" t="s">
        <v>34</v>
      </c>
      <c r="B43" s="116"/>
      <c r="C43" s="116"/>
      <c r="D43" s="116"/>
      <c r="E43" s="116"/>
      <c r="F43" s="116"/>
      <c r="G43" s="116"/>
      <c r="H43" s="116"/>
      <c r="I43" s="58" t="s">
        <v>3</v>
      </c>
    </row>
    <row r="44" spans="1:11" ht="20.100000000000001" customHeight="1" x14ac:dyDescent="0.25">
      <c r="A44" s="140" t="s">
        <v>62</v>
      </c>
      <c r="B44" s="141"/>
      <c r="C44" s="141"/>
      <c r="D44" s="141"/>
      <c r="E44" s="141"/>
      <c r="F44" s="141"/>
      <c r="G44" s="141"/>
      <c r="H44" s="142"/>
      <c r="I44" s="73">
        <f>TRUNC((I31+I40),2)</f>
        <v>0</v>
      </c>
      <c r="K44" s="8" t="s">
        <v>32</v>
      </c>
    </row>
    <row r="45" spans="1:11" ht="20.100000000000001" customHeight="1" x14ac:dyDescent="0.25">
      <c r="A45" s="104" t="s">
        <v>74</v>
      </c>
      <c r="B45" s="105"/>
      <c r="C45" s="105"/>
      <c r="D45" s="105"/>
      <c r="E45" s="105"/>
      <c r="F45" s="105"/>
      <c r="G45" s="105"/>
      <c r="H45" s="106"/>
      <c r="I45" s="74">
        <f>TRUNC((12*I44),2)</f>
        <v>0</v>
      </c>
      <c r="K45" s="8" t="s">
        <v>32</v>
      </c>
    </row>
    <row r="46" spans="1:11" ht="20.100000000000001" customHeight="1" x14ac:dyDescent="0.25">
      <c r="A46" s="107" t="s">
        <v>75</v>
      </c>
      <c r="B46" s="108"/>
      <c r="C46" s="108"/>
      <c r="D46" s="108"/>
      <c r="E46" s="108"/>
      <c r="F46" s="108"/>
      <c r="G46" s="108"/>
      <c r="H46" s="108"/>
      <c r="I46" s="75">
        <v>372067</v>
      </c>
    </row>
    <row r="47" spans="1:11" ht="20.100000000000001" customHeight="1" thickBot="1" x14ac:dyDescent="0.3">
      <c r="A47" s="109" t="s">
        <v>76</v>
      </c>
      <c r="B47" s="110"/>
      <c r="C47" s="110"/>
      <c r="D47" s="110"/>
      <c r="E47" s="110"/>
      <c r="F47" s="110"/>
      <c r="G47" s="110"/>
      <c r="H47" s="110"/>
      <c r="I47" s="72">
        <f>TRUNC((I45/I46),2)</f>
        <v>0</v>
      </c>
    </row>
    <row r="48" spans="1:11" ht="20.100000000000001" customHeight="1" x14ac:dyDescent="0.25">
      <c r="A48" s="33"/>
      <c r="B48" s="33"/>
      <c r="C48" s="33"/>
      <c r="D48" s="33"/>
      <c r="E48" s="33"/>
      <c r="F48" s="35"/>
      <c r="G48" s="35"/>
      <c r="H48" s="35"/>
      <c r="I48" s="35"/>
    </row>
    <row r="49" spans="1:11" ht="20.100000000000001" customHeight="1" x14ac:dyDescent="0.25">
      <c r="A49" s="33"/>
      <c r="B49" s="33"/>
      <c r="C49" s="33"/>
      <c r="D49" s="33"/>
      <c r="E49" s="27"/>
      <c r="F49" s="27"/>
      <c r="G49" s="27"/>
      <c r="H49" s="27"/>
      <c r="I49" s="29"/>
    </row>
    <row r="50" spans="1:11" ht="20.100000000000001" customHeight="1" x14ac:dyDescent="0.25">
      <c r="A50" s="33"/>
      <c r="B50" s="33"/>
      <c r="C50" s="33"/>
      <c r="D50" s="33"/>
      <c r="E50" s="27"/>
      <c r="F50" s="27"/>
      <c r="G50" s="27"/>
      <c r="H50" s="27"/>
      <c r="I50" s="29"/>
    </row>
    <row r="51" spans="1:11" ht="20.100000000000001" customHeight="1" x14ac:dyDescent="0.25">
      <c r="A51" s="33"/>
      <c r="B51" s="33"/>
      <c r="C51" s="33"/>
      <c r="D51" s="33"/>
      <c r="E51" s="27"/>
      <c r="F51" s="27"/>
      <c r="G51" s="27"/>
      <c r="H51" s="27"/>
      <c r="I51" s="29"/>
    </row>
    <row r="52" spans="1:11" s="15" customFormat="1" x14ac:dyDescent="0.25">
      <c r="A52" s="33"/>
      <c r="B52" s="33"/>
      <c r="C52" s="33"/>
      <c r="D52" s="33"/>
      <c r="E52" s="143" t="s">
        <v>28</v>
      </c>
      <c r="F52" s="143"/>
      <c r="G52" s="143"/>
      <c r="H52" s="143"/>
      <c r="I52" s="143"/>
      <c r="J52" s="8"/>
      <c r="K52" s="8"/>
    </row>
    <row r="53" spans="1:11" ht="19.5" customHeight="1" x14ac:dyDescent="0.25">
      <c r="A53" s="33"/>
      <c r="B53" s="33"/>
      <c r="C53" s="33"/>
      <c r="D53" s="33"/>
      <c r="E53" s="30"/>
      <c r="F53" s="30"/>
      <c r="G53" s="30"/>
      <c r="H53" s="30"/>
      <c r="I53" s="30"/>
    </row>
    <row r="54" spans="1:11" x14ac:dyDescent="0.25">
      <c r="A54" s="33"/>
      <c r="B54" s="33"/>
      <c r="C54" s="33"/>
      <c r="D54" s="33"/>
      <c r="E54" s="27"/>
      <c r="F54" s="27"/>
      <c r="G54" s="27"/>
      <c r="H54" s="27"/>
      <c r="I54" s="27"/>
    </row>
    <row r="55" spans="1:11" ht="24.95" customHeight="1" x14ac:dyDescent="0.25">
      <c r="A55" s="33"/>
      <c r="B55" s="33"/>
      <c r="C55" s="33"/>
      <c r="D55" s="33"/>
      <c r="E55" s="27"/>
      <c r="F55" s="27"/>
      <c r="G55" s="27"/>
      <c r="H55" s="27"/>
      <c r="I55" s="27"/>
    </row>
    <row r="56" spans="1:11" ht="24.95" customHeight="1" x14ac:dyDescent="0.25">
      <c r="A56" s="33"/>
      <c r="B56" s="33"/>
      <c r="C56" s="33"/>
      <c r="D56" s="50"/>
      <c r="E56" s="31" t="s">
        <v>15</v>
      </c>
      <c r="F56" s="31"/>
      <c r="G56" s="32"/>
      <c r="H56" s="27"/>
      <c r="I56" s="27"/>
    </row>
    <row r="57" spans="1:11" ht="24.95" customHeight="1" x14ac:dyDescent="0.25">
      <c r="A57" s="33"/>
      <c r="B57" s="33"/>
      <c r="C57" s="33"/>
      <c r="D57" s="33"/>
      <c r="E57" s="2" t="s">
        <v>16</v>
      </c>
      <c r="F57" s="2"/>
      <c r="G57" s="2"/>
      <c r="H57" s="27"/>
      <c r="I57" s="27"/>
    </row>
    <row r="58" spans="1:11" ht="24.95" customHeight="1" x14ac:dyDescent="0.25">
      <c r="A58" s="33"/>
      <c r="B58" s="33"/>
      <c r="C58" s="33"/>
      <c r="D58" s="33"/>
      <c r="E58" s="33"/>
      <c r="F58" s="35"/>
      <c r="G58" s="35"/>
      <c r="H58" s="35"/>
      <c r="I58" s="35"/>
    </row>
    <row r="59" spans="1:11" ht="24.95" customHeight="1" x14ac:dyDescent="0.25">
      <c r="A59" s="33"/>
      <c r="B59" s="33"/>
      <c r="C59" s="33"/>
      <c r="D59" s="33"/>
      <c r="E59" s="33"/>
      <c r="F59" s="35"/>
      <c r="G59" s="35"/>
      <c r="H59" s="35"/>
      <c r="I59" s="35"/>
    </row>
    <row r="60" spans="1:11" x14ac:dyDescent="0.25">
      <c r="A60" s="33"/>
      <c r="B60" s="33"/>
      <c r="C60" s="33"/>
      <c r="D60" s="33"/>
      <c r="E60" s="33"/>
      <c r="F60" s="35"/>
      <c r="G60" s="35"/>
      <c r="H60" s="35"/>
      <c r="I60" s="35"/>
    </row>
    <row r="61" spans="1:11" x14ac:dyDescent="0.25">
      <c r="A61" s="33"/>
      <c r="B61" s="33"/>
      <c r="C61" s="33"/>
      <c r="D61" s="33"/>
      <c r="E61" s="33"/>
      <c r="F61" s="35"/>
      <c r="G61" s="35"/>
      <c r="H61" s="35"/>
      <c r="I61" s="35"/>
    </row>
    <row r="62" spans="1:11" x14ac:dyDescent="0.25">
      <c r="A62" s="33"/>
      <c r="B62" s="33"/>
      <c r="C62" s="33"/>
      <c r="D62" s="33"/>
      <c r="E62" s="33"/>
      <c r="F62" s="35"/>
      <c r="G62" s="35"/>
      <c r="H62" s="35"/>
      <c r="I62" s="35"/>
    </row>
    <row r="63" spans="1:11" x14ac:dyDescent="0.25">
      <c r="A63" s="33"/>
      <c r="B63" s="33"/>
      <c r="C63" s="33"/>
      <c r="D63" s="33"/>
      <c r="E63" s="33"/>
      <c r="F63" s="35"/>
      <c r="G63" s="35"/>
      <c r="H63" s="35"/>
      <c r="I63" s="35"/>
    </row>
    <row r="64" spans="1:11" x14ac:dyDescent="0.25">
      <c r="A64" s="33"/>
      <c r="B64" s="33"/>
      <c r="C64" s="33"/>
      <c r="D64" s="33"/>
      <c r="E64" s="33"/>
      <c r="F64" s="35"/>
      <c r="G64" s="35"/>
      <c r="H64" s="35"/>
      <c r="I64" s="35"/>
    </row>
    <row r="65" spans="1:9" ht="24.75" customHeight="1" x14ac:dyDescent="0.25">
      <c r="A65" s="33"/>
      <c r="B65" s="33"/>
      <c r="C65" s="33"/>
      <c r="D65" s="33"/>
      <c r="E65" s="33"/>
      <c r="F65" s="35"/>
      <c r="G65" s="35"/>
      <c r="H65" s="35"/>
      <c r="I65" s="35"/>
    </row>
    <row r="66" spans="1:9" x14ac:dyDescent="0.25">
      <c r="A66" s="33"/>
      <c r="B66" s="33"/>
      <c r="C66" s="33"/>
      <c r="D66" s="33"/>
      <c r="E66" s="33"/>
      <c r="F66" s="35"/>
      <c r="G66" s="35"/>
      <c r="H66" s="35"/>
      <c r="I66" s="35"/>
    </row>
    <row r="67" spans="1:9" x14ac:dyDescent="0.25">
      <c r="A67" s="33"/>
      <c r="B67" s="33"/>
      <c r="C67" s="33"/>
      <c r="D67" s="33"/>
      <c r="E67" s="33"/>
      <c r="F67" s="35"/>
      <c r="G67" s="35"/>
      <c r="H67" s="35"/>
      <c r="I67" s="35"/>
    </row>
    <row r="68" spans="1:9" x14ac:dyDescent="0.25">
      <c r="A68" s="33"/>
      <c r="B68" s="33"/>
      <c r="C68" s="33"/>
      <c r="D68" s="33"/>
      <c r="E68" s="33"/>
      <c r="F68" s="35"/>
      <c r="G68" s="35"/>
      <c r="H68" s="35"/>
      <c r="I68" s="35"/>
    </row>
    <row r="69" spans="1:9" x14ac:dyDescent="0.25">
      <c r="A69" s="33"/>
      <c r="B69" s="33"/>
      <c r="C69" s="33"/>
      <c r="D69" s="33"/>
      <c r="E69" s="33"/>
      <c r="F69" s="35"/>
      <c r="G69" s="35"/>
      <c r="H69" s="35"/>
      <c r="I69" s="35"/>
    </row>
    <row r="70" spans="1:9" x14ac:dyDescent="0.25">
      <c r="A70" s="33"/>
      <c r="B70" s="33"/>
      <c r="C70" s="33"/>
      <c r="D70" s="33"/>
      <c r="E70" s="33"/>
      <c r="F70" s="35"/>
      <c r="G70" s="35"/>
      <c r="H70" s="35"/>
      <c r="I70" s="35"/>
    </row>
    <row r="71" spans="1:9" ht="15" customHeight="1" x14ac:dyDescent="0.25">
      <c r="A71" s="33"/>
      <c r="B71" s="33"/>
      <c r="C71" s="33"/>
      <c r="D71" s="33"/>
      <c r="E71" s="33"/>
      <c r="F71" s="35"/>
      <c r="G71" s="35"/>
      <c r="H71" s="35"/>
      <c r="I71" s="35"/>
    </row>
    <row r="72" spans="1:9" x14ac:dyDescent="0.25">
      <c r="A72" s="33"/>
      <c r="B72" s="33"/>
      <c r="C72" s="33"/>
      <c r="D72" s="33"/>
      <c r="E72" s="33"/>
      <c r="F72" s="35"/>
      <c r="G72" s="35"/>
      <c r="H72" s="35"/>
      <c r="I72" s="35"/>
    </row>
    <row r="73" spans="1:9" x14ac:dyDescent="0.25">
      <c r="A73" s="33"/>
      <c r="B73" s="33"/>
      <c r="C73" s="33"/>
      <c r="D73" s="33"/>
      <c r="E73" s="33"/>
      <c r="F73" s="35"/>
      <c r="G73" s="35"/>
      <c r="H73" s="35"/>
      <c r="I73" s="35"/>
    </row>
    <row r="74" spans="1:9" x14ac:dyDescent="0.25">
      <c r="A74" s="33"/>
      <c r="B74" s="33"/>
      <c r="C74" s="33"/>
      <c r="D74" s="33"/>
      <c r="E74" s="33"/>
      <c r="F74" s="35"/>
      <c r="G74" s="35"/>
      <c r="H74" s="35"/>
      <c r="I74" s="35"/>
    </row>
    <row r="75" spans="1:9" x14ac:dyDescent="0.25">
      <c r="A75" s="33"/>
      <c r="B75" s="33"/>
      <c r="C75" s="33"/>
      <c r="D75" s="33"/>
      <c r="E75" s="33"/>
      <c r="F75" s="35"/>
      <c r="G75" s="35"/>
      <c r="H75" s="35"/>
      <c r="I75" s="35"/>
    </row>
    <row r="76" spans="1:9" x14ac:dyDescent="0.25">
      <c r="A76" s="33"/>
      <c r="B76" s="33"/>
      <c r="C76" s="33"/>
      <c r="D76" s="33"/>
      <c r="E76" s="33"/>
      <c r="F76" s="35"/>
      <c r="G76" s="35"/>
      <c r="H76" s="35"/>
      <c r="I76" s="35"/>
    </row>
    <row r="77" spans="1:9" x14ac:dyDescent="0.25">
      <c r="A77" s="33"/>
      <c r="B77" s="33"/>
      <c r="C77" s="33"/>
      <c r="D77" s="33"/>
      <c r="E77" s="33"/>
      <c r="F77" s="35"/>
      <c r="G77" s="35"/>
      <c r="H77" s="35"/>
      <c r="I77" s="35"/>
    </row>
    <row r="78" spans="1:9" x14ac:dyDescent="0.25">
      <c r="A78" s="33"/>
      <c r="B78" s="33"/>
      <c r="C78" s="33"/>
      <c r="D78" s="33"/>
      <c r="E78" s="33"/>
      <c r="F78" s="35"/>
      <c r="G78" s="35"/>
      <c r="H78" s="35"/>
      <c r="I78" s="35"/>
    </row>
    <row r="79" spans="1:9" x14ac:dyDescent="0.25">
      <c r="A79" s="33"/>
      <c r="B79" s="33"/>
      <c r="C79" s="33"/>
      <c r="D79" s="33"/>
      <c r="E79" s="33"/>
      <c r="F79" s="35"/>
      <c r="G79" s="35"/>
      <c r="H79" s="35"/>
      <c r="I79" s="35"/>
    </row>
    <row r="80" spans="1:9" x14ac:dyDescent="0.25">
      <c r="A80" s="33"/>
      <c r="B80" s="33"/>
      <c r="C80" s="33"/>
      <c r="D80" s="33"/>
      <c r="E80" s="33"/>
      <c r="F80" s="35"/>
      <c r="G80" s="35"/>
      <c r="H80" s="35"/>
      <c r="I80" s="35"/>
    </row>
    <row r="81" spans="1:9" x14ac:dyDescent="0.25">
      <c r="A81" s="33"/>
      <c r="B81" s="33"/>
      <c r="C81" s="33"/>
      <c r="D81" s="33"/>
      <c r="E81" s="33"/>
      <c r="F81" s="35"/>
      <c r="G81" s="35"/>
      <c r="H81" s="35"/>
      <c r="I81" s="35"/>
    </row>
    <row r="82" spans="1:9" x14ac:dyDescent="0.25">
      <c r="A82" s="33"/>
      <c r="B82" s="33"/>
      <c r="C82" s="33"/>
      <c r="D82" s="33"/>
      <c r="E82" s="33"/>
      <c r="F82" s="35"/>
      <c r="G82" s="35"/>
      <c r="H82" s="35"/>
      <c r="I82" s="35"/>
    </row>
    <row r="83" spans="1:9" x14ac:dyDescent="0.25">
      <c r="A83" s="33"/>
      <c r="B83" s="33"/>
      <c r="C83" s="33"/>
      <c r="D83" s="33"/>
      <c r="E83" s="33"/>
      <c r="F83" s="35"/>
      <c r="G83" s="35"/>
      <c r="H83" s="35"/>
      <c r="I83" s="35"/>
    </row>
    <row r="84" spans="1:9" x14ac:dyDescent="0.25">
      <c r="A84" s="33"/>
      <c r="B84" s="33"/>
      <c r="C84" s="33"/>
      <c r="D84" s="33"/>
      <c r="E84" s="33"/>
      <c r="F84" s="35"/>
      <c r="G84" s="35"/>
      <c r="H84" s="35"/>
      <c r="I84" s="35"/>
    </row>
    <row r="85" spans="1:9" x14ac:dyDescent="0.25">
      <c r="A85" s="33"/>
      <c r="B85" s="33"/>
      <c r="C85" s="33"/>
      <c r="D85" s="33"/>
      <c r="E85" s="33"/>
      <c r="F85" s="35"/>
      <c r="G85" s="35"/>
      <c r="H85" s="35"/>
      <c r="I85" s="35"/>
    </row>
    <row r="86" spans="1:9" x14ac:dyDescent="0.25">
      <c r="A86" s="33"/>
      <c r="B86" s="33"/>
      <c r="C86" s="33"/>
      <c r="D86" s="33"/>
      <c r="E86" s="33"/>
      <c r="F86" s="35"/>
      <c r="G86" s="35"/>
      <c r="H86" s="35"/>
      <c r="I86" s="35"/>
    </row>
    <row r="87" spans="1:9" x14ac:dyDescent="0.25">
      <c r="A87" s="33"/>
      <c r="B87" s="33"/>
      <c r="C87" s="33"/>
      <c r="D87" s="33"/>
      <c r="E87" s="33"/>
      <c r="F87" s="35"/>
      <c r="G87" s="35"/>
      <c r="H87" s="35"/>
      <c r="I87" s="35"/>
    </row>
    <row r="88" spans="1:9" x14ac:dyDescent="0.25">
      <c r="A88" s="33"/>
      <c r="B88" s="33"/>
      <c r="C88" s="33"/>
      <c r="D88" s="33"/>
      <c r="E88" s="33"/>
      <c r="F88" s="35"/>
      <c r="G88" s="35"/>
      <c r="H88" s="35"/>
      <c r="I88" s="35"/>
    </row>
    <row r="89" spans="1:9" x14ac:dyDescent="0.25">
      <c r="E89" s="33"/>
      <c r="F89" s="35"/>
      <c r="G89" s="35"/>
      <c r="H89" s="35"/>
      <c r="I89" s="35"/>
    </row>
    <row r="90" spans="1:9" x14ac:dyDescent="0.25">
      <c r="E90" s="33"/>
      <c r="F90" s="35"/>
      <c r="G90" s="35"/>
      <c r="H90" s="35"/>
      <c r="I90" s="35"/>
    </row>
    <row r="91" spans="1:9" x14ac:dyDescent="0.25">
      <c r="E91" s="33"/>
      <c r="F91" s="35"/>
      <c r="G91" s="35"/>
      <c r="H91" s="35"/>
      <c r="I91" s="35"/>
    </row>
    <row r="92" spans="1:9" x14ac:dyDescent="0.25">
      <c r="E92" s="33"/>
      <c r="F92" s="35"/>
      <c r="G92" s="35"/>
      <c r="H92" s="35"/>
      <c r="I92" s="35"/>
    </row>
  </sheetData>
  <mergeCells count="49">
    <mergeCell ref="A25:I25"/>
    <mergeCell ref="B28:H28"/>
    <mergeCell ref="A31:H31"/>
    <mergeCell ref="B30:H30"/>
    <mergeCell ref="B27:H27"/>
    <mergeCell ref="B29:H29"/>
    <mergeCell ref="A3:D3"/>
    <mergeCell ref="A4:D4"/>
    <mergeCell ref="A5:D5"/>
    <mergeCell ref="A10:C10"/>
    <mergeCell ref="A13:B13"/>
    <mergeCell ref="A8:C8"/>
    <mergeCell ref="A9:C9"/>
    <mergeCell ref="A11:C11"/>
    <mergeCell ref="A7:I7"/>
    <mergeCell ref="D8:I8"/>
    <mergeCell ref="D9:I9"/>
    <mergeCell ref="E52:I52"/>
    <mergeCell ref="B37:G37"/>
    <mergeCell ref="B16:C16"/>
    <mergeCell ref="B17:C17"/>
    <mergeCell ref="B19:C19"/>
    <mergeCell ref="B20:C20"/>
    <mergeCell ref="B21:C21"/>
    <mergeCell ref="B22:C22"/>
    <mergeCell ref="D16:I16"/>
    <mergeCell ref="D17:I17"/>
    <mergeCell ref="D18:I18"/>
    <mergeCell ref="D19:I19"/>
    <mergeCell ref="D20:I20"/>
    <mergeCell ref="B34:G34"/>
    <mergeCell ref="B35:G35"/>
    <mergeCell ref="B33:G33"/>
    <mergeCell ref="A45:H45"/>
    <mergeCell ref="A46:H46"/>
    <mergeCell ref="A47:H47"/>
    <mergeCell ref="D10:I10"/>
    <mergeCell ref="D11:I11"/>
    <mergeCell ref="A43:H43"/>
    <mergeCell ref="C13:I13"/>
    <mergeCell ref="A15:I15"/>
    <mergeCell ref="B40:H40"/>
    <mergeCell ref="A39:G39"/>
    <mergeCell ref="D21:I21"/>
    <mergeCell ref="D22:I22"/>
    <mergeCell ref="B38:G38"/>
    <mergeCell ref="B26:H26"/>
    <mergeCell ref="A42:I42"/>
    <mergeCell ref="A44:H44"/>
  </mergeCells>
  <phoneticPr fontId="19" type="noConversion"/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L49"/>
  <sheetViews>
    <sheetView showGridLines="0" zoomScale="130" zoomScaleNormal="130" workbookViewId="0">
      <selection activeCell="J21" sqref="J21"/>
    </sheetView>
  </sheetViews>
  <sheetFormatPr defaultRowHeight="15" x14ac:dyDescent="0.25"/>
  <cols>
    <col min="1" max="1" width="12" style="8" customWidth="1"/>
    <col min="2" max="2" width="33.5703125" style="8" customWidth="1"/>
    <col min="3" max="4" width="11.28515625" style="8" customWidth="1"/>
    <col min="5" max="5" width="13.140625" style="8" customWidth="1"/>
    <col min="6" max="6" width="13.7109375" style="8" customWidth="1"/>
    <col min="7" max="7" width="13.85546875" style="8" customWidth="1"/>
    <col min="8" max="8" width="14" style="8" customWidth="1"/>
    <col min="9" max="9" width="12.42578125" style="8" customWidth="1"/>
    <col min="10" max="10" width="14.28515625" style="8" customWidth="1"/>
    <col min="11" max="11" width="15.85546875" style="8" customWidth="1"/>
  </cols>
  <sheetData>
    <row r="1" spans="1:11" x14ac:dyDescent="0.25">
      <c r="B1" s="12"/>
    </row>
    <row r="2" spans="1:11" x14ac:dyDescent="0.25">
      <c r="B2" s="12"/>
    </row>
    <row r="3" spans="1:11" ht="18.75" x14ac:dyDescent="0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/>
    </row>
    <row r="4" spans="1:11" ht="15.75" x14ac:dyDescent="0.25">
      <c r="A4" s="153" t="s">
        <v>12</v>
      </c>
      <c r="B4" s="153"/>
      <c r="C4" s="153"/>
      <c r="D4" s="153"/>
      <c r="E4" s="153"/>
      <c r="F4" s="153"/>
      <c r="G4" s="153"/>
      <c r="H4" s="153"/>
      <c r="I4" s="153"/>
      <c r="J4" s="153"/>
      <c r="K4"/>
    </row>
    <row r="5" spans="1:11" ht="18.75" x14ac:dyDescent="0.25">
      <c r="A5" s="152" t="s">
        <v>46</v>
      </c>
      <c r="B5" s="152"/>
      <c r="C5" s="152"/>
      <c r="D5" s="152"/>
      <c r="E5" s="152"/>
      <c r="F5" s="152"/>
      <c r="G5" s="152"/>
      <c r="H5" s="152"/>
      <c r="I5" s="152"/>
      <c r="J5" s="152"/>
      <c r="K5"/>
    </row>
    <row r="6" spans="1:11" x14ac:dyDescent="0.25">
      <c r="B6" s="13"/>
      <c r="C6" s="13"/>
    </row>
    <row r="7" spans="1:11" x14ac:dyDescent="0.25">
      <c r="A7" s="18" t="s">
        <v>93</v>
      </c>
      <c r="B7" s="18"/>
      <c r="C7" s="18"/>
      <c r="D7" s="18"/>
    </row>
    <row r="8" spans="1:11" ht="66" customHeight="1" x14ac:dyDescent="0.25">
      <c r="A8" s="18" t="s">
        <v>67</v>
      </c>
      <c r="B8" s="18"/>
      <c r="C8" s="18"/>
      <c r="D8" s="18"/>
      <c r="G8" s="193" t="s">
        <v>37</v>
      </c>
      <c r="H8" s="193"/>
      <c r="I8" s="193"/>
      <c r="J8" s="193"/>
      <c r="K8" s="193"/>
    </row>
    <row r="9" spans="1:11" ht="15.75" thickBot="1" x14ac:dyDescent="0.3">
      <c r="G9" s="174"/>
      <c r="H9" s="174"/>
      <c r="I9" s="174"/>
      <c r="J9" s="174"/>
      <c r="K9" s="174"/>
    </row>
    <row r="10" spans="1:11" ht="15.75" thickBot="1" x14ac:dyDescent="0.3">
      <c r="A10" s="189" t="s">
        <v>94</v>
      </c>
      <c r="B10" s="190"/>
      <c r="C10" s="190"/>
      <c r="D10" s="190"/>
      <c r="E10" s="190"/>
      <c r="F10" s="190"/>
      <c r="G10" s="190"/>
      <c r="H10" s="190"/>
      <c r="I10" s="190"/>
      <c r="J10" s="191"/>
      <c r="K10" s="1"/>
    </row>
    <row r="11" spans="1:11" ht="24" customHeight="1" x14ac:dyDescent="0.25">
      <c r="A11" s="178" t="s">
        <v>77</v>
      </c>
      <c r="B11" s="178" t="s">
        <v>78</v>
      </c>
      <c r="C11" s="178" t="s">
        <v>79</v>
      </c>
      <c r="D11" s="181" t="s">
        <v>80</v>
      </c>
      <c r="E11" s="182"/>
      <c r="F11" s="36" t="s">
        <v>81</v>
      </c>
      <c r="G11" s="181" t="s">
        <v>82</v>
      </c>
      <c r="H11" s="182"/>
      <c r="I11" s="178" t="s">
        <v>83</v>
      </c>
      <c r="J11" s="178" t="s">
        <v>84</v>
      </c>
    </row>
    <row r="12" spans="1:11" ht="64.5" customHeight="1" x14ac:dyDescent="0.25">
      <c r="A12" s="179"/>
      <c r="B12" s="180"/>
      <c r="C12" s="180"/>
      <c r="D12" s="37" t="s">
        <v>85</v>
      </c>
      <c r="E12" s="37" t="s">
        <v>35</v>
      </c>
      <c r="F12" s="37"/>
      <c r="G12" s="37" t="s">
        <v>86</v>
      </c>
      <c r="H12" s="37" t="s">
        <v>87</v>
      </c>
      <c r="I12" s="180"/>
      <c r="J12" s="192"/>
      <c r="K12" s="39"/>
    </row>
    <row r="13" spans="1:11" ht="18.75" customHeight="1" x14ac:dyDescent="0.25">
      <c r="A13" s="95">
        <v>1</v>
      </c>
      <c r="B13" s="96" t="s">
        <v>88</v>
      </c>
      <c r="C13" s="93">
        <v>2</v>
      </c>
      <c r="D13" s="89"/>
      <c r="E13" s="90">
        <f t="shared" ref="E13:E15" si="0">C13*D13</f>
        <v>0</v>
      </c>
      <c r="F13" s="91"/>
      <c r="G13" s="90">
        <f t="shared" ref="G13:G15" si="1">E13*F13</f>
        <v>0</v>
      </c>
      <c r="H13" s="90">
        <f t="shared" ref="H13:H15" si="2">G13/12</f>
        <v>0</v>
      </c>
      <c r="I13" s="92">
        <f t="shared" ref="I13:I15" si="3">E13*0.05</f>
        <v>0</v>
      </c>
      <c r="J13" s="99">
        <f>TRUNC((I13+H13),2)</f>
        <v>0</v>
      </c>
      <c r="K13" s="39"/>
    </row>
    <row r="14" spans="1:11" ht="51.75" x14ac:dyDescent="0.25">
      <c r="A14" s="88">
        <v>2</v>
      </c>
      <c r="B14" s="94" t="s">
        <v>89</v>
      </c>
      <c r="C14" s="93">
        <v>2</v>
      </c>
      <c r="D14" s="89"/>
      <c r="E14" s="90">
        <f t="shared" si="0"/>
        <v>0</v>
      </c>
      <c r="F14" s="91"/>
      <c r="G14" s="90">
        <f t="shared" si="1"/>
        <v>0</v>
      </c>
      <c r="H14" s="90">
        <f t="shared" si="2"/>
        <v>0</v>
      </c>
      <c r="I14" s="92">
        <f t="shared" si="3"/>
        <v>0</v>
      </c>
      <c r="J14" s="99">
        <f t="shared" ref="J14:J15" si="4">TRUNC((I14+H14),2)</f>
        <v>0</v>
      </c>
      <c r="K14" s="39"/>
    </row>
    <row r="15" spans="1:11" ht="63.75" x14ac:dyDescent="0.25">
      <c r="A15" s="88">
        <v>3</v>
      </c>
      <c r="B15" s="97" t="s">
        <v>90</v>
      </c>
      <c r="C15" s="98">
        <v>12</v>
      </c>
      <c r="D15" s="89"/>
      <c r="E15" s="90">
        <f t="shared" si="0"/>
        <v>0</v>
      </c>
      <c r="F15" s="91"/>
      <c r="G15" s="90">
        <f t="shared" si="1"/>
        <v>0</v>
      </c>
      <c r="H15" s="90">
        <f t="shared" si="2"/>
        <v>0</v>
      </c>
      <c r="I15" s="92">
        <f t="shared" si="3"/>
        <v>0</v>
      </c>
      <c r="J15" s="99">
        <f t="shared" si="4"/>
        <v>0</v>
      </c>
      <c r="K15" s="38"/>
    </row>
    <row r="16" spans="1:11" s="8" customFormat="1" ht="32.25" customHeight="1" thickBot="1" x14ac:dyDescent="0.3">
      <c r="A16" s="183" t="s">
        <v>91</v>
      </c>
      <c r="B16" s="184"/>
      <c r="C16" s="184"/>
      <c r="D16" s="184"/>
      <c r="E16" s="185"/>
      <c r="F16" s="101"/>
      <c r="G16" s="102"/>
      <c r="H16" s="102"/>
      <c r="I16" s="102"/>
      <c r="J16" s="103">
        <f>SUM(J13:J15)</f>
        <v>0</v>
      </c>
      <c r="K16" s="38"/>
    </row>
    <row r="17" spans="1:11" s="15" customFormat="1" ht="32.25" customHeight="1" x14ac:dyDescent="0.2">
      <c r="A17" s="79"/>
      <c r="B17" s="80"/>
      <c r="C17" s="81"/>
      <c r="D17" s="82"/>
      <c r="E17" s="83"/>
      <c r="F17" s="84"/>
      <c r="G17" s="83"/>
      <c r="H17" s="83"/>
      <c r="I17" s="85"/>
      <c r="J17" s="86"/>
      <c r="K17" s="87"/>
    </row>
    <row r="18" spans="1:11" s="8" customFormat="1" x14ac:dyDescent="0.25">
      <c r="A18" s="186" t="s">
        <v>95</v>
      </c>
      <c r="B18" s="187"/>
      <c r="C18" s="187"/>
      <c r="D18" s="187"/>
      <c r="E18" s="187"/>
      <c r="F18" s="187"/>
      <c r="G18" s="188"/>
      <c r="H18" s="1"/>
      <c r="I18" s="1"/>
      <c r="J18" s="1"/>
    </row>
    <row r="19" spans="1:11" s="8" customFormat="1" ht="38.25" x14ac:dyDescent="0.25">
      <c r="A19" s="63" t="s">
        <v>7</v>
      </c>
      <c r="B19" s="37" t="s">
        <v>29</v>
      </c>
      <c r="C19" s="37" t="s">
        <v>8</v>
      </c>
      <c r="D19" s="37" t="s">
        <v>57</v>
      </c>
      <c r="E19" s="37" t="s">
        <v>36</v>
      </c>
      <c r="F19" s="37" t="s">
        <v>58</v>
      </c>
      <c r="G19" s="37" t="s">
        <v>59</v>
      </c>
      <c r="H19" s="61"/>
      <c r="I19" s="1"/>
      <c r="J19" s="1"/>
    </row>
    <row r="20" spans="1:11" s="8" customFormat="1" x14ac:dyDescent="0.25">
      <c r="A20" s="21">
        <v>1</v>
      </c>
      <c r="B20" s="78" t="s">
        <v>97</v>
      </c>
      <c r="C20" s="4" t="s">
        <v>8</v>
      </c>
      <c r="D20" s="4">
        <v>6400</v>
      </c>
      <c r="E20" s="7"/>
      <c r="F20" s="7">
        <f>TRUNC((D20*E20),2)</f>
        <v>0</v>
      </c>
      <c r="G20" s="7">
        <f>12*F20</f>
        <v>0</v>
      </c>
      <c r="H20" s="39"/>
      <c r="I20" s="61"/>
      <c r="J20" s="61"/>
    </row>
    <row r="21" spans="1:11" s="8" customFormat="1" x14ac:dyDescent="0.2">
      <c r="A21" s="21">
        <v>2</v>
      </c>
      <c r="B21" s="77" t="s">
        <v>96</v>
      </c>
      <c r="C21" s="4"/>
      <c r="D21" s="4"/>
      <c r="E21" s="7"/>
      <c r="F21" s="7">
        <f t="shared" ref="F21:F27" si="5">TRUNC((D21*E21),2)</f>
        <v>0</v>
      </c>
      <c r="G21" s="7">
        <f t="shared" ref="G21:G27" si="6">12*F21</f>
        <v>0</v>
      </c>
      <c r="H21" s="39"/>
      <c r="I21" s="39"/>
      <c r="J21" s="39"/>
    </row>
    <row r="22" spans="1:11" s="8" customFormat="1" x14ac:dyDescent="0.2">
      <c r="A22" s="21">
        <v>3</v>
      </c>
      <c r="B22" s="77"/>
      <c r="C22" s="4"/>
      <c r="D22" s="4"/>
      <c r="E22" s="7"/>
      <c r="F22" s="7">
        <f t="shared" si="5"/>
        <v>0</v>
      </c>
      <c r="G22" s="7">
        <f t="shared" si="6"/>
        <v>0</v>
      </c>
      <c r="H22" s="39"/>
      <c r="I22" s="39"/>
      <c r="J22" s="39"/>
    </row>
    <row r="23" spans="1:11" s="8" customFormat="1" x14ac:dyDescent="0.2">
      <c r="A23" s="21">
        <v>4</v>
      </c>
      <c r="B23" s="77"/>
      <c r="C23" s="4"/>
      <c r="D23" s="4"/>
      <c r="E23" s="7"/>
      <c r="F23" s="7">
        <f t="shared" si="5"/>
        <v>0</v>
      </c>
      <c r="G23" s="7">
        <f t="shared" si="6"/>
        <v>0</v>
      </c>
      <c r="H23" s="39"/>
      <c r="I23" s="39"/>
      <c r="J23" s="39"/>
    </row>
    <row r="24" spans="1:11" s="8" customFormat="1" x14ac:dyDescent="0.2">
      <c r="A24" s="21">
        <v>5</v>
      </c>
      <c r="B24" s="77"/>
      <c r="C24" s="4"/>
      <c r="D24" s="4"/>
      <c r="E24" s="7"/>
      <c r="F24" s="7">
        <f t="shared" si="5"/>
        <v>0</v>
      </c>
      <c r="G24" s="7">
        <f t="shared" si="6"/>
        <v>0</v>
      </c>
      <c r="H24" s="39"/>
      <c r="I24" s="39"/>
      <c r="J24" s="39"/>
    </row>
    <row r="25" spans="1:11" s="8" customFormat="1" x14ac:dyDescent="0.2">
      <c r="A25" s="21">
        <v>6</v>
      </c>
      <c r="B25" s="77"/>
      <c r="C25" s="4"/>
      <c r="D25" s="4"/>
      <c r="E25" s="7"/>
      <c r="F25" s="7">
        <f t="shared" si="5"/>
        <v>0</v>
      </c>
      <c r="G25" s="7">
        <f t="shared" si="6"/>
        <v>0</v>
      </c>
      <c r="H25" s="39"/>
      <c r="I25" s="39"/>
      <c r="J25" s="39"/>
    </row>
    <row r="26" spans="1:11" s="8" customFormat="1" x14ac:dyDescent="0.2">
      <c r="A26" s="21">
        <v>7</v>
      </c>
      <c r="B26" s="77"/>
      <c r="C26" s="4"/>
      <c r="D26" s="4"/>
      <c r="E26" s="7"/>
      <c r="F26" s="7">
        <f t="shared" si="5"/>
        <v>0</v>
      </c>
      <c r="G26" s="7">
        <f t="shared" si="6"/>
        <v>0</v>
      </c>
      <c r="H26" s="39"/>
      <c r="I26" s="39"/>
      <c r="J26" s="39"/>
    </row>
    <row r="27" spans="1:11" s="8" customFormat="1" x14ac:dyDescent="0.25">
      <c r="A27" s="60" t="s">
        <v>56</v>
      </c>
      <c r="B27" s="59" t="s">
        <v>56</v>
      </c>
      <c r="C27" s="4"/>
      <c r="D27" s="4"/>
      <c r="E27" s="7"/>
      <c r="F27" s="7">
        <f t="shared" si="5"/>
        <v>0</v>
      </c>
      <c r="G27" s="7">
        <f t="shared" si="6"/>
        <v>0</v>
      </c>
      <c r="H27" s="39"/>
      <c r="I27" s="39"/>
      <c r="J27" s="39"/>
    </row>
    <row r="28" spans="1:11" s="8" customFormat="1" ht="15.75" thickBot="1" x14ac:dyDescent="0.3">
      <c r="A28" s="175" t="s">
        <v>35</v>
      </c>
      <c r="B28" s="176"/>
      <c r="C28" s="176"/>
      <c r="D28" s="176"/>
      <c r="E28" s="177"/>
      <c r="F28" s="100">
        <f>SUM(F20:F27)</f>
        <v>0</v>
      </c>
      <c r="G28" s="100">
        <f>SUM(G20:G27)</f>
        <v>0</v>
      </c>
      <c r="H28" s="62"/>
      <c r="I28" s="39"/>
      <c r="J28" s="39"/>
    </row>
    <row r="29" spans="1:11" s="8" customFormat="1" x14ac:dyDescent="0.25">
      <c r="B29" s="5"/>
      <c r="C29" s="5"/>
      <c r="D29" s="5"/>
      <c r="E29" s="6"/>
      <c r="F29" s="6"/>
      <c r="G29" s="6"/>
      <c r="H29" s="6"/>
      <c r="I29" s="6"/>
      <c r="J29" s="39"/>
      <c r="K29" s="39"/>
    </row>
    <row r="30" spans="1:11" s="8" customFormat="1" x14ac:dyDescent="0.25">
      <c r="B30" s="5"/>
      <c r="C30" s="5"/>
      <c r="D30" s="5"/>
      <c r="E30" s="6"/>
      <c r="F30" s="6"/>
      <c r="G30" s="6"/>
      <c r="H30" s="6"/>
      <c r="I30" s="6"/>
      <c r="J30" s="38"/>
      <c r="K30" s="38"/>
    </row>
    <row r="31" spans="1:11" x14ac:dyDescent="0.25">
      <c r="B31" s="6"/>
      <c r="J31" s="6"/>
      <c r="K31" s="6"/>
    </row>
    <row r="32" spans="1:11" x14ac:dyDescent="0.25">
      <c r="B32" s="19"/>
      <c r="C32" s="19"/>
      <c r="D32" s="19"/>
      <c r="J32" s="1"/>
      <c r="K32" s="1"/>
    </row>
    <row r="33" spans="2:12" x14ac:dyDescent="0.25">
      <c r="B33" s="19"/>
      <c r="C33" s="19"/>
      <c r="D33" s="19"/>
    </row>
    <row r="35" spans="2:12" x14ac:dyDescent="0.25">
      <c r="D35" s="40"/>
      <c r="E35" s="40"/>
      <c r="F35" s="40"/>
      <c r="G35" s="6"/>
      <c r="H35" s="6"/>
      <c r="I35" s="6"/>
    </row>
    <row r="36" spans="2:12" x14ac:dyDescent="0.25">
      <c r="B36" s="22"/>
      <c r="D36" s="40"/>
      <c r="E36" s="40"/>
      <c r="F36" s="40"/>
      <c r="I36" s="22"/>
    </row>
    <row r="37" spans="2:12" x14ac:dyDescent="0.25">
      <c r="B37" s="6"/>
      <c r="D37" s="40"/>
      <c r="E37" s="40"/>
      <c r="F37" s="40"/>
      <c r="I37" s="6"/>
    </row>
    <row r="38" spans="2:12" x14ac:dyDescent="0.25">
      <c r="D38" s="40"/>
      <c r="E38" s="40"/>
      <c r="F38" s="40"/>
      <c r="G38" s="40"/>
      <c r="H38" s="40"/>
    </row>
    <row r="43" spans="2:12" ht="15.75" customHeight="1" x14ac:dyDescent="0.25">
      <c r="J43" s="6"/>
      <c r="K43" s="6"/>
    </row>
    <row r="44" spans="2:12" x14ac:dyDescent="0.25">
      <c r="J44" s="6"/>
      <c r="K44" s="6"/>
    </row>
    <row r="46" spans="2:12" x14ac:dyDescent="0.25">
      <c r="J46" s="6"/>
      <c r="K46" s="6"/>
      <c r="L46" s="8"/>
    </row>
    <row r="47" spans="2:12" x14ac:dyDescent="0.25">
      <c r="J47" s="6"/>
      <c r="K47" s="6"/>
      <c r="L47" s="8"/>
    </row>
    <row r="49" spans="10:11" x14ac:dyDescent="0.25">
      <c r="J49" s="6"/>
      <c r="K49" s="6"/>
    </row>
  </sheetData>
  <mergeCells count="16">
    <mergeCell ref="A3:J3"/>
    <mergeCell ref="A4:J4"/>
    <mergeCell ref="A5:J5"/>
    <mergeCell ref="G9:K9"/>
    <mergeCell ref="A28:E28"/>
    <mergeCell ref="A11:A12"/>
    <mergeCell ref="B11:B12"/>
    <mergeCell ref="C11:C12"/>
    <mergeCell ref="D11:E11"/>
    <mergeCell ref="A16:E16"/>
    <mergeCell ref="A18:G18"/>
    <mergeCell ref="A10:J10"/>
    <mergeCell ref="G11:H11"/>
    <mergeCell ref="I11:I12"/>
    <mergeCell ref="J11:J12"/>
    <mergeCell ref="G8:K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B1:B3"/>
  <sheetViews>
    <sheetView workbookViewId="0">
      <selection activeCell="B14" sqref="B14"/>
    </sheetView>
  </sheetViews>
  <sheetFormatPr defaultRowHeight="15" x14ac:dyDescent="0.25"/>
  <cols>
    <col min="1" max="1" width="9.140625" style="8"/>
    <col min="2" max="2" width="113.85546875" style="8" customWidth="1"/>
    <col min="3" max="16384" width="9.140625" style="8"/>
  </cols>
  <sheetData>
    <row r="1" spans="2:2" ht="33" customHeight="1" x14ac:dyDescent="0.25">
      <c r="B1" s="49" t="s">
        <v>48</v>
      </c>
    </row>
    <row r="3" spans="2:2" ht="63.75" customHeight="1" x14ac:dyDescent="0.25">
      <c r="B3" s="34" t="s">
        <v>33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ORIENTAÇÕES GERAIS</vt:lpstr>
      <vt:lpstr>Planilha Resumo - Proposta </vt:lpstr>
      <vt:lpstr>Demais custos</vt:lpstr>
      <vt:lpstr>Memória de cálculo</vt:lpstr>
      <vt:lpstr>'Planilha Resumo - Proposta '!Area_de_impressao</vt:lpstr>
    </vt:vector>
  </TitlesOfParts>
  <Company>Ministério da Educação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Alipio Paulino de Aguiar</dc:creator>
  <cp:lastModifiedBy>Eduardo Grassiolli</cp:lastModifiedBy>
  <cp:lastPrinted>2021-02-10T13:52:40Z</cp:lastPrinted>
  <dcterms:created xsi:type="dcterms:W3CDTF">2014-01-21T12:35:32Z</dcterms:created>
  <dcterms:modified xsi:type="dcterms:W3CDTF">2025-03-21T14:23:42Z</dcterms:modified>
</cp:coreProperties>
</file>